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 l="1"/>
  <c r="I37" i="1"/>
  <c r="I38" i="1"/>
  <c r="I29" i="1" l="1"/>
  <c r="I30" i="1"/>
  <c r="I31" i="1"/>
  <c r="I32" i="1"/>
  <c r="I33" i="1"/>
  <c r="I34" i="1"/>
  <c r="I35" i="1"/>
  <c r="I4" i="1" l="1"/>
  <c r="I5" i="1"/>
  <c r="I6" i="1"/>
  <c r="I39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" i="1" l="1"/>
</calcChain>
</file>

<file path=xl/sharedStrings.xml><?xml version="1.0" encoding="utf-8"?>
<sst xmlns="http://schemas.openxmlformats.org/spreadsheetml/2006/main" count="119" uniqueCount="49">
  <si>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</si>
  <si>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</si>
  <si>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</si>
  <si>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</si>
  <si>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</si>
  <si>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</si>
  <si>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</si>
  <si>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</si>
  <si>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</si>
  <si>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</si>
  <si>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ЛОТ 59.19 УМТО</t>
  </si>
  <si>
    <t>Отвод крутоизогнутый 45 630Х12</t>
  </si>
  <si>
    <t>Отвод крутоизогнутый 90 530Х10</t>
  </si>
  <si>
    <t>Отвод крутоизогнутый 90 630Х12</t>
  </si>
  <si>
    <t>Отвод крутоизогнутый 90 630Х10</t>
  </si>
  <si>
    <t>Отвод крутоизогнутый 45 530Х10</t>
  </si>
  <si>
    <t>Отвод крутоизогнутый П45 530Х9</t>
  </si>
  <si>
    <t>Отвод крутоизогнутый П45 630Х10</t>
  </si>
  <si>
    <t>Отвод крутоизогнутый П45 530Х14</t>
  </si>
  <si>
    <t>Отвод 10 530Х10 ст20 ПР79566035.001-Р-500.105.000-ТТМ-02-Ч-002</t>
  </si>
  <si>
    <t>Отвод крутоизогнутый П90 630Х14</t>
  </si>
  <si>
    <t>Отвод 88,52 530х10 ст20 79566035.001-Р-500.130.005-ТТМ-01-Ч-002</t>
  </si>
  <si>
    <t>Отвод крутоизогнутый П90 530х12</t>
  </si>
  <si>
    <t>Отвод крутоизогнутый П45 630х14</t>
  </si>
  <si>
    <t>Отвод гнутый II 5 530х12/10-20 4Ду</t>
  </si>
  <si>
    <t>Отвод крутоизогнутый П90 720Х12</t>
  </si>
  <si>
    <t>Отвод крутоизогнутый П60 530х12</t>
  </si>
  <si>
    <t>Отвод крутоизогнутый 45 630Х14</t>
  </si>
  <si>
    <t>Отвод крутоизогнутый 30 530Х10</t>
  </si>
  <si>
    <t>1049852</t>
  </si>
  <si>
    <t>1057732</t>
  </si>
  <si>
    <t>1061027</t>
  </si>
  <si>
    <t>1072621</t>
  </si>
  <si>
    <t>1134138</t>
  </si>
  <si>
    <t>1215703</t>
  </si>
  <si>
    <t>1290510</t>
  </si>
  <si>
    <t>1301239</t>
  </si>
  <si>
    <t>1309558</t>
  </si>
  <si>
    <t>1316792</t>
  </si>
  <si>
    <t>1325471</t>
  </si>
  <si>
    <t>1329036</t>
  </si>
  <si>
    <t>1329062</t>
  </si>
  <si>
    <t>1330378</t>
  </si>
  <si>
    <t>1334064</t>
  </si>
  <si>
    <t>1364941</t>
  </si>
  <si>
    <t>1382689</t>
  </si>
  <si>
    <t>1393573</t>
  </si>
  <si>
    <t>1400320</t>
  </si>
  <si>
    <t>Ист. 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</si>
</sst>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1" xfId="0" applyNumberFormat="1" applyBorder="1"/>
    <xf numFmtId="165" fontId="0" fillId="0" borderId="0" xfId="0" applyNumberFormat="1"/>
    <xf numFmtId="165" fontId="0" fillId="0" borderId="0" xfId="0" applyNumberFormat="1" applyFill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J3" sqref="J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0" customWidth="1"/>
    <col min="12" max="12" width="12.5703125" style="14" customWidth="1"/>
  </cols>
  <sheetData>
    <row r="1" spans="1:11" x14ac:dyDescent="0.25">
      <c r="B1" s="4" t="s">
        <v>10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48</v>
      </c>
    </row>
    <row r="3" spans="1:11" x14ac:dyDescent="0.25">
      <c r="A3" s="2">
        <v>1</v>
      </c>
      <c r="B3" s="8" t="s">
        <v>29</v>
      </c>
      <c r="C3" s="7" t="s">
        <v>11</v>
      </c>
      <c r="D3" s="6"/>
      <c r="E3" s="6"/>
      <c r="F3" s="8" t="s">
        <v>9</v>
      </c>
      <c r="G3" s="16">
        <v>2</v>
      </c>
      <c r="H3" s="17">
        <v>18947.79</v>
      </c>
      <c r="I3" s="3">
        <f>G3*H3</f>
        <v>37895.58</v>
      </c>
      <c r="J3" s="5">
        <v>40543</v>
      </c>
    </row>
    <row r="4" spans="1:11" x14ac:dyDescent="0.25">
      <c r="A4" s="2">
        <v>2</v>
      </c>
      <c r="B4" s="8" t="s">
        <v>30</v>
      </c>
      <c r="C4" s="7" t="s">
        <v>12</v>
      </c>
      <c r="D4" s="18"/>
      <c r="E4" s="18"/>
      <c r="F4" s="8" t="s">
        <v>9</v>
      </c>
      <c r="G4" s="16">
        <v>5</v>
      </c>
      <c r="H4" s="17">
        <v>9292.57</v>
      </c>
      <c r="I4" s="3">
        <f t="shared" ref="I4:I38" si="0">G4*H4</f>
        <v>46462.85</v>
      </c>
      <c r="J4" s="5">
        <v>40879</v>
      </c>
      <c r="K4" s="11"/>
    </row>
    <row r="5" spans="1:11" x14ac:dyDescent="0.25">
      <c r="A5" s="2">
        <v>3</v>
      </c>
      <c r="B5" s="8" t="s">
        <v>30</v>
      </c>
      <c r="C5" s="7" t="s">
        <v>12</v>
      </c>
      <c r="D5" s="19"/>
      <c r="E5" s="19"/>
      <c r="F5" s="8" t="s">
        <v>9</v>
      </c>
      <c r="G5" s="16">
        <v>1</v>
      </c>
      <c r="H5" s="17">
        <v>13114.73</v>
      </c>
      <c r="I5" s="3">
        <f t="shared" si="0"/>
        <v>13114.73</v>
      </c>
      <c r="J5" s="5">
        <v>40983</v>
      </c>
    </row>
    <row r="6" spans="1:11" x14ac:dyDescent="0.25">
      <c r="A6" s="2">
        <v>4</v>
      </c>
      <c r="B6" s="8" t="s">
        <v>30</v>
      </c>
      <c r="C6" s="7" t="s">
        <v>12</v>
      </c>
      <c r="D6" s="19"/>
      <c r="E6" s="19"/>
      <c r="F6" s="8" t="s">
        <v>9</v>
      </c>
      <c r="G6" s="16">
        <v>4</v>
      </c>
      <c r="H6" s="17">
        <v>13114.73</v>
      </c>
      <c r="I6" s="3">
        <f t="shared" si="0"/>
        <v>52458.92</v>
      </c>
      <c r="J6" s="5">
        <v>40879</v>
      </c>
    </row>
    <row r="7" spans="1:11" x14ac:dyDescent="0.25">
      <c r="A7" s="2">
        <v>5</v>
      </c>
      <c r="B7" s="8" t="s">
        <v>30</v>
      </c>
      <c r="C7" s="7" t="s">
        <v>12</v>
      </c>
      <c r="D7" s="19"/>
      <c r="E7" s="19"/>
      <c r="F7" s="8" t="s">
        <v>9</v>
      </c>
      <c r="G7" s="16">
        <v>3</v>
      </c>
      <c r="H7" s="17">
        <v>13114.73</v>
      </c>
      <c r="I7" s="3">
        <f t="shared" si="0"/>
        <v>39344.19</v>
      </c>
      <c r="J7" s="5">
        <v>40543</v>
      </c>
    </row>
    <row r="8" spans="1:11" x14ac:dyDescent="0.25">
      <c r="A8" s="2">
        <v>6</v>
      </c>
      <c r="B8" s="8" t="s">
        <v>30</v>
      </c>
      <c r="C8" s="7" t="s">
        <v>12</v>
      </c>
      <c r="D8" s="19"/>
      <c r="E8" s="19"/>
      <c r="F8" s="8" t="s">
        <v>9</v>
      </c>
      <c r="G8" s="16">
        <v>2</v>
      </c>
      <c r="H8" s="17">
        <v>17780.400000000001</v>
      </c>
      <c r="I8" s="3">
        <f t="shared" si="0"/>
        <v>35560.800000000003</v>
      </c>
      <c r="J8" s="5">
        <v>40879</v>
      </c>
    </row>
    <row r="9" spans="1:11" x14ac:dyDescent="0.25">
      <c r="A9" s="2">
        <v>7</v>
      </c>
      <c r="B9" s="8" t="s">
        <v>30</v>
      </c>
      <c r="C9" s="7" t="s">
        <v>12</v>
      </c>
      <c r="D9" s="19"/>
      <c r="E9" s="19"/>
      <c r="F9" s="8" t="s">
        <v>9</v>
      </c>
      <c r="G9" s="16">
        <v>2</v>
      </c>
      <c r="H9" s="17">
        <v>17780.400000000001</v>
      </c>
      <c r="I9" s="3">
        <f t="shared" si="0"/>
        <v>35560.800000000003</v>
      </c>
      <c r="J9" s="5">
        <v>40983</v>
      </c>
    </row>
    <row r="10" spans="1:11" x14ac:dyDescent="0.25">
      <c r="A10" s="2">
        <v>8</v>
      </c>
      <c r="B10" s="8" t="s">
        <v>31</v>
      </c>
      <c r="C10" s="7" t="s">
        <v>13</v>
      </c>
      <c r="D10" s="19"/>
      <c r="E10" s="19"/>
      <c r="F10" s="8" t="s">
        <v>9</v>
      </c>
      <c r="G10" s="16">
        <v>5</v>
      </c>
      <c r="H10" s="17">
        <v>20173.439999999999</v>
      </c>
      <c r="I10" s="3">
        <f t="shared" si="0"/>
        <v>100867.2</v>
      </c>
      <c r="J10" s="5">
        <v>41518</v>
      </c>
    </row>
    <row r="11" spans="1:11" x14ac:dyDescent="0.25">
      <c r="A11" s="2">
        <v>9</v>
      </c>
      <c r="B11" s="8" t="s">
        <v>31</v>
      </c>
      <c r="C11" s="7" t="s">
        <v>13</v>
      </c>
      <c r="D11" s="19"/>
      <c r="E11" s="19"/>
      <c r="F11" s="8" t="s">
        <v>9</v>
      </c>
      <c r="G11" s="16">
        <v>1</v>
      </c>
      <c r="H11" s="17">
        <v>17752.97</v>
      </c>
      <c r="I11" s="3">
        <f t="shared" si="0"/>
        <v>17752.97</v>
      </c>
      <c r="J11" s="5">
        <v>41579</v>
      </c>
    </row>
    <row r="12" spans="1:11" x14ac:dyDescent="0.25">
      <c r="A12" s="2">
        <v>10</v>
      </c>
      <c r="B12" s="8" t="s">
        <v>32</v>
      </c>
      <c r="C12" s="7" t="s">
        <v>14</v>
      </c>
      <c r="D12" s="19"/>
      <c r="E12" s="19"/>
      <c r="F12" s="8" t="s">
        <v>9</v>
      </c>
      <c r="G12" s="16">
        <v>1</v>
      </c>
      <c r="H12" s="17">
        <v>56525</v>
      </c>
      <c r="I12" s="3">
        <f t="shared" si="0"/>
        <v>56525</v>
      </c>
      <c r="J12" s="5">
        <v>41365</v>
      </c>
    </row>
    <row r="13" spans="1:11" x14ac:dyDescent="0.25">
      <c r="A13" s="2">
        <v>11</v>
      </c>
      <c r="B13" s="8" t="s">
        <v>33</v>
      </c>
      <c r="C13" s="7" t="s">
        <v>15</v>
      </c>
      <c r="D13" s="19"/>
      <c r="E13" s="19"/>
      <c r="F13" s="8" t="s">
        <v>9</v>
      </c>
      <c r="G13" s="16">
        <v>1</v>
      </c>
      <c r="H13" s="17">
        <v>34062.81</v>
      </c>
      <c r="I13" s="3">
        <f t="shared" si="0"/>
        <v>34062.81</v>
      </c>
      <c r="J13" s="5">
        <v>40924</v>
      </c>
    </row>
    <row r="14" spans="1:11" x14ac:dyDescent="0.25">
      <c r="A14" s="2">
        <v>12</v>
      </c>
      <c r="B14" s="8" t="s">
        <v>33</v>
      </c>
      <c r="C14" s="7" t="s">
        <v>15</v>
      </c>
      <c r="D14" s="19"/>
      <c r="E14" s="19"/>
      <c r="F14" s="8" t="s">
        <v>9</v>
      </c>
      <c r="G14" s="16">
        <v>10</v>
      </c>
      <c r="H14" s="17">
        <v>46202.81</v>
      </c>
      <c r="I14" s="3">
        <f t="shared" si="0"/>
        <v>462028.1</v>
      </c>
      <c r="J14" s="5">
        <v>41253</v>
      </c>
      <c r="K14" s="12"/>
    </row>
    <row r="15" spans="1:11" x14ac:dyDescent="0.25">
      <c r="A15" s="2">
        <v>13</v>
      </c>
      <c r="B15" s="8" t="s">
        <v>34</v>
      </c>
      <c r="C15" s="7" t="s">
        <v>16</v>
      </c>
      <c r="D15" s="19"/>
      <c r="E15" s="19"/>
      <c r="F15" s="8" t="s">
        <v>9</v>
      </c>
      <c r="G15" s="16">
        <v>1</v>
      </c>
      <c r="H15" s="17">
        <v>35105</v>
      </c>
      <c r="I15" s="3">
        <f t="shared" si="0"/>
        <v>35105</v>
      </c>
      <c r="J15" s="5">
        <v>41099</v>
      </c>
      <c r="K15" s="12"/>
    </row>
    <row r="16" spans="1:11" x14ac:dyDescent="0.25">
      <c r="A16" s="2">
        <v>14</v>
      </c>
      <c r="B16" s="8" t="s">
        <v>35</v>
      </c>
      <c r="C16" s="7" t="s">
        <v>17</v>
      </c>
      <c r="D16" s="19"/>
      <c r="E16" s="19"/>
      <c r="F16" s="8" t="s">
        <v>9</v>
      </c>
      <c r="G16" s="16">
        <v>6</v>
      </c>
      <c r="H16" s="17">
        <v>15343.23</v>
      </c>
      <c r="I16" s="3">
        <f t="shared" si="0"/>
        <v>92059.38</v>
      </c>
      <c r="J16" s="5">
        <v>41208</v>
      </c>
      <c r="K16" s="12"/>
    </row>
    <row r="17" spans="1:11" x14ac:dyDescent="0.25">
      <c r="A17" s="2">
        <v>15</v>
      </c>
      <c r="B17" s="8" t="s">
        <v>36</v>
      </c>
      <c r="C17" s="7" t="s">
        <v>18</v>
      </c>
      <c r="D17" s="19"/>
      <c r="E17" s="19"/>
      <c r="F17" s="8" t="s">
        <v>9</v>
      </c>
      <c r="G17" s="16">
        <v>1</v>
      </c>
      <c r="H17" s="17">
        <v>16589.509999999998</v>
      </c>
      <c r="I17" s="3">
        <f t="shared" si="0"/>
        <v>16589.509999999998</v>
      </c>
      <c r="J17" s="5">
        <v>40543</v>
      </c>
      <c r="K17" s="12"/>
    </row>
    <row r="18" spans="1:11" ht="30" x14ac:dyDescent="0.25">
      <c r="A18" s="2">
        <v>16</v>
      </c>
      <c r="B18" s="8" t="s">
        <v>37</v>
      </c>
      <c r="C18" s="7" t="s">
        <v>19</v>
      </c>
      <c r="D18" s="19"/>
      <c r="E18" s="19"/>
      <c r="F18" s="8" t="s">
        <v>9</v>
      </c>
      <c r="G18" s="16">
        <v>5</v>
      </c>
      <c r="H18" s="17">
        <v>17451.72</v>
      </c>
      <c r="I18" s="3">
        <f t="shared" si="0"/>
        <v>87258.6</v>
      </c>
      <c r="J18" s="5">
        <v>40543</v>
      </c>
      <c r="K18" s="12"/>
    </row>
    <row r="19" spans="1:11" x14ac:dyDescent="0.25">
      <c r="A19" s="2">
        <v>17</v>
      </c>
      <c r="B19" s="8" t="s">
        <v>38</v>
      </c>
      <c r="C19" s="7" t="s">
        <v>20</v>
      </c>
      <c r="D19" s="19"/>
      <c r="E19" s="19"/>
      <c r="F19" s="8" t="s">
        <v>9</v>
      </c>
      <c r="G19" s="16">
        <v>1</v>
      </c>
      <c r="H19" s="17">
        <v>52577.599999999999</v>
      </c>
      <c r="I19" s="3">
        <f t="shared" si="0"/>
        <v>52577.599999999999</v>
      </c>
      <c r="J19" s="5">
        <v>41540</v>
      </c>
      <c r="K19" s="12"/>
    </row>
    <row r="20" spans="1:11" x14ac:dyDescent="0.25">
      <c r="A20" s="2">
        <v>18</v>
      </c>
      <c r="B20" s="8" t="s">
        <v>38</v>
      </c>
      <c r="C20" s="7" t="s">
        <v>20</v>
      </c>
      <c r="D20" s="19"/>
      <c r="E20" s="19"/>
      <c r="F20" s="8" t="s">
        <v>9</v>
      </c>
      <c r="G20" s="16">
        <v>3</v>
      </c>
      <c r="H20" s="17">
        <v>49601.51</v>
      </c>
      <c r="I20" s="3">
        <f t="shared" si="0"/>
        <v>148804.53</v>
      </c>
      <c r="J20" s="5">
        <v>40891</v>
      </c>
      <c r="K20" s="12"/>
    </row>
    <row r="21" spans="1:11" x14ac:dyDescent="0.25">
      <c r="A21" s="2">
        <v>19</v>
      </c>
      <c r="B21" s="8" t="s">
        <v>38</v>
      </c>
      <c r="C21" s="7" t="s">
        <v>20</v>
      </c>
      <c r="D21" s="19"/>
      <c r="E21" s="19"/>
      <c r="F21" s="8" t="s">
        <v>9</v>
      </c>
      <c r="G21" s="16">
        <v>1</v>
      </c>
      <c r="H21" s="17">
        <v>17485.490000000002</v>
      </c>
      <c r="I21" s="3">
        <f t="shared" si="0"/>
        <v>17485.490000000002</v>
      </c>
      <c r="J21" s="5">
        <v>41340</v>
      </c>
    </row>
    <row r="22" spans="1:11" ht="30" x14ac:dyDescent="0.25">
      <c r="A22" s="2">
        <v>20</v>
      </c>
      <c r="B22" s="8" t="s">
        <v>39</v>
      </c>
      <c r="C22" s="7" t="s">
        <v>21</v>
      </c>
      <c r="D22" s="19"/>
      <c r="E22" s="19"/>
      <c r="F22" s="8" t="s">
        <v>9</v>
      </c>
      <c r="G22" s="16">
        <v>2</v>
      </c>
      <c r="H22" s="17">
        <v>30902</v>
      </c>
      <c r="I22" s="3">
        <f t="shared" si="0"/>
        <v>61804</v>
      </c>
      <c r="J22" s="5">
        <v>41648</v>
      </c>
    </row>
    <row r="23" spans="1:11" x14ac:dyDescent="0.25">
      <c r="A23" s="2">
        <v>21</v>
      </c>
      <c r="B23" s="8" t="s">
        <v>40</v>
      </c>
      <c r="C23" s="7" t="s">
        <v>22</v>
      </c>
      <c r="D23" s="19"/>
      <c r="E23" s="19"/>
      <c r="F23" s="8" t="s">
        <v>9</v>
      </c>
      <c r="G23" s="16">
        <v>2</v>
      </c>
      <c r="H23" s="17">
        <v>10888.5</v>
      </c>
      <c r="I23" s="3">
        <f t="shared" si="0"/>
        <v>21777</v>
      </c>
      <c r="J23" s="5">
        <v>41409</v>
      </c>
    </row>
    <row r="24" spans="1:11" x14ac:dyDescent="0.25">
      <c r="A24" s="2">
        <v>22</v>
      </c>
      <c r="B24" s="8" t="s">
        <v>40</v>
      </c>
      <c r="C24" s="7" t="s">
        <v>22</v>
      </c>
      <c r="D24" s="19"/>
      <c r="E24" s="19"/>
      <c r="F24" s="8" t="s">
        <v>9</v>
      </c>
      <c r="G24" s="16">
        <v>4</v>
      </c>
      <c r="H24" s="17">
        <v>10888.5</v>
      </c>
      <c r="I24" s="3">
        <f t="shared" si="0"/>
        <v>43554</v>
      </c>
      <c r="J24" s="5">
        <v>41409</v>
      </c>
    </row>
    <row r="25" spans="1:11" x14ac:dyDescent="0.25">
      <c r="A25" s="2">
        <v>23</v>
      </c>
      <c r="B25" s="8" t="s">
        <v>40</v>
      </c>
      <c r="C25" s="7" t="s">
        <v>22</v>
      </c>
      <c r="D25" s="19"/>
      <c r="E25" s="19"/>
      <c r="F25" s="8" t="s">
        <v>9</v>
      </c>
      <c r="G25" s="16">
        <v>49</v>
      </c>
      <c r="H25" s="17">
        <v>10888.5</v>
      </c>
      <c r="I25" s="3">
        <f t="shared" si="0"/>
        <v>533536.5</v>
      </c>
      <c r="J25" s="5">
        <v>41409</v>
      </c>
    </row>
    <row r="26" spans="1:11" x14ac:dyDescent="0.25">
      <c r="A26" s="2">
        <v>24</v>
      </c>
      <c r="B26" s="8" t="s">
        <v>40</v>
      </c>
      <c r="C26" s="7" t="s">
        <v>22</v>
      </c>
      <c r="D26" s="19"/>
      <c r="E26" s="19"/>
      <c r="F26" s="8" t="s">
        <v>9</v>
      </c>
      <c r="G26" s="16">
        <v>27</v>
      </c>
      <c r="H26" s="17">
        <v>10888.5</v>
      </c>
      <c r="I26" s="3">
        <f t="shared" si="0"/>
        <v>293989.5</v>
      </c>
      <c r="J26" s="5">
        <v>41409</v>
      </c>
    </row>
    <row r="27" spans="1:11" x14ac:dyDescent="0.25">
      <c r="A27" s="2">
        <v>25</v>
      </c>
      <c r="B27" s="8" t="s">
        <v>40</v>
      </c>
      <c r="C27" s="7" t="s">
        <v>22</v>
      </c>
      <c r="D27" s="19"/>
      <c r="E27" s="19"/>
      <c r="F27" s="8" t="s">
        <v>9</v>
      </c>
      <c r="G27" s="16">
        <v>4</v>
      </c>
      <c r="H27" s="17">
        <v>10888.5</v>
      </c>
      <c r="I27" s="3">
        <f t="shared" si="0"/>
        <v>43554</v>
      </c>
      <c r="J27" s="5">
        <v>41409</v>
      </c>
    </row>
    <row r="28" spans="1:11" x14ac:dyDescent="0.25">
      <c r="A28" s="2">
        <v>26</v>
      </c>
      <c r="B28" s="8" t="s">
        <v>40</v>
      </c>
      <c r="C28" s="7" t="s">
        <v>22</v>
      </c>
      <c r="D28" s="19"/>
      <c r="E28" s="19"/>
      <c r="F28" s="8" t="s">
        <v>9</v>
      </c>
      <c r="G28" s="16">
        <v>29</v>
      </c>
      <c r="H28" s="17">
        <v>10888.5</v>
      </c>
      <c r="I28" s="3">
        <f t="shared" si="0"/>
        <v>315766.5</v>
      </c>
      <c r="J28" s="5">
        <v>41409</v>
      </c>
    </row>
    <row r="29" spans="1:11" x14ac:dyDescent="0.25">
      <c r="A29" s="2">
        <v>27</v>
      </c>
      <c r="B29" s="8" t="s">
        <v>40</v>
      </c>
      <c r="C29" s="7" t="s">
        <v>22</v>
      </c>
      <c r="D29" s="19"/>
      <c r="E29" s="19"/>
      <c r="F29" s="8" t="s">
        <v>9</v>
      </c>
      <c r="G29" s="16">
        <v>42</v>
      </c>
      <c r="H29" s="17">
        <v>10888.5</v>
      </c>
      <c r="I29" s="3">
        <f t="shared" si="0"/>
        <v>457317</v>
      </c>
      <c r="J29" s="13">
        <v>41409</v>
      </c>
    </row>
    <row r="30" spans="1:11" x14ac:dyDescent="0.25">
      <c r="A30" s="2">
        <v>28</v>
      </c>
      <c r="B30" s="8" t="s">
        <v>40</v>
      </c>
      <c r="C30" s="7" t="s">
        <v>22</v>
      </c>
      <c r="D30" s="19"/>
      <c r="E30" s="19"/>
      <c r="F30" s="8" t="s">
        <v>9</v>
      </c>
      <c r="G30" s="16">
        <v>1</v>
      </c>
      <c r="H30" s="17">
        <v>10888.5</v>
      </c>
      <c r="I30" s="3">
        <f t="shared" si="0"/>
        <v>10888.5</v>
      </c>
      <c r="J30" s="13">
        <v>41409</v>
      </c>
    </row>
    <row r="31" spans="1:11" x14ac:dyDescent="0.25">
      <c r="A31" s="2">
        <v>29</v>
      </c>
      <c r="B31" s="8" t="s">
        <v>40</v>
      </c>
      <c r="C31" s="7" t="s">
        <v>22</v>
      </c>
      <c r="D31" s="19"/>
      <c r="E31" s="19"/>
      <c r="F31" s="8" t="s">
        <v>9</v>
      </c>
      <c r="G31" s="16">
        <v>1</v>
      </c>
      <c r="H31" s="17">
        <v>10888.5</v>
      </c>
      <c r="I31" s="3">
        <f t="shared" si="0"/>
        <v>10888.5</v>
      </c>
      <c r="J31" s="13">
        <v>41409</v>
      </c>
    </row>
    <row r="32" spans="1:11" x14ac:dyDescent="0.25">
      <c r="A32" s="2">
        <v>30</v>
      </c>
      <c r="B32" s="8" t="s">
        <v>41</v>
      </c>
      <c r="C32" s="7" t="s">
        <v>23</v>
      </c>
      <c r="D32" s="19"/>
      <c r="E32" s="19"/>
      <c r="F32" s="8" t="s">
        <v>9</v>
      </c>
      <c r="G32" s="16">
        <v>2</v>
      </c>
      <c r="H32" s="17">
        <v>48793.9</v>
      </c>
      <c r="I32" s="3">
        <f t="shared" si="0"/>
        <v>97587.8</v>
      </c>
      <c r="J32" s="13">
        <v>40854</v>
      </c>
    </row>
    <row r="33" spans="1:12" x14ac:dyDescent="0.25">
      <c r="A33" s="2">
        <v>31</v>
      </c>
      <c r="B33" s="8" t="s">
        <v>42</v>
      </c>
      <c r="C33" s="7" t="s">
        <v>23</v>
      </c>
      <c r="D33" s="19"/>
      <c r="E33" s="19"/>
      <c r="F33" s="8" t="s">
        <v>9</v>
      </c>
      <c r="G33" s="16">
        <v>2</v>
      </c>
      <c r="H33" s="17">
        <v>52479.01</v>
      </c>
      <c r="I33" s="3">
        <f t="shared" si="0"/>
        <v>104958.02</v>
      </c>
      <c r="J33" s="13">
        <v>40826</v>
      </c>
    </row>
    <row r="34" spans="1:12" x14ac:dyDescent="0.25">
      <c r="A34" s="2">
        <v>32</v>
      </c>
      <c r="B34" s="8" t="s">
        <v>43</v>
      </c>
      <c r="C34" s="7" t="s">
        <v>24</v>
      </c>
      <c r="D34" s="19"/>
      <c r="E34" s="19"/>
      <c r="F34" s="8" t="s">
        <v>9</v>
      </c>
      <c r="G34" s="16">
        <v>1</v>
      </c>
      <c r="H34" s="17">
        <v>206461</v>
      </c>
      <c r="I34" s="3">
        <f t="shared" si="0"/>
        <v>206461</v>
      </c>
      <c r="J34" s="13">
        <v>40662</v>
      </c>
    </row>
    <row r="35" spans="1:12" x14ac:dyDescent="0.25">
      <c r="A35" s="2">
        <v>33</v>
      </c>
      <c r="B35" s="8" t="s">
        <v>44</v>
      </c>
      <c r="C35" s="7" t="s">
        <v>25</v>
      </c>
      <c r="D35" s="19"/>
      <c r="E35" s="19"/>
      <c r="F35" s="8" t="s">
        <v>9</v>
      </c>
      <c r="G35" s="16">
        <v>15</v>
      </c>
      <c r="H35" s="17">
        <v>86943.6</v>
      </c>
      <c r="I35" s="3">
        <f t="shared" si="0"/>
        <v>1304154</v>
      </c>
      <c r="J35" s="13">
        <v>40857</v>
      </c>
      <c r="L35" s="15"/>
    </row>
    <row r="36" spans="1:12" x14ac:dyDescent="0.25">
      <c r="A36" s="2">
        <v>34</v>
      </c>
      <c r="B36" s="8" t="s">
        <v>45</v>
      </c>
      <c r="C36" s="7" t="s">
        <v>26</v>
      </c>
      <c r="D36" s="19"/>
      <c r="E36" s="19"/>
      <c r="F36" s="8" t="s">
        <v>9</v>
      </c>
      <c r="G36" s="16">
        <v>1</v>
      </c>
      <c r="H36" s="17">
        <v>17820</v>
      </c>
      <c r="I36" s="3">
        <f t="shared" si="0"/>
        <v>17820</v>
      </c>
      <c r="J36" s="13">
        <v>40897</v>
      </c>
    </row>
    <row r="37" spans="1:12" x14ac:dyDescent="0.25">
      <c r="A37" s="2">
        <v>35</v>
      </c>
      <c r="B37" s="8" t="s">
        <v>46</v>
      </c>
      <c r="C37" s="7" t="s">
        <v>27</v>
      </c>
      <c r="D37" s="19"/>
      <c r="E37" s="19"/>
      <c r="F37" s="8" t="s">
        <v>9</v>
      </c>
      <c r="G37" s="16">
        <v>1</v>
      </c>
      <c r="H37" s="17">
        <v>27804.33</v>
      </c>
      <c r="I37" s="3">
        <f t="shared" si="0"/>
        <v>27804.33</v>
      </c>
      <c r="J37" s="13">
        <v>41540</v>
      </c>
    </row>
    <row r="38" spans="1:12" x14ac:dyDescent="0.25">
      <c r="A38" s="2">
        <v>36</v>
      </c>
      <c r="B38" s="8" t="s">
        <v>47</v>
      </c>
      <c r="C38" s="7" t="s">
        <v>28</v>
      </c>
      <c r="D38" s="19"/>
      <c r="E38" s="19"/>
      <c r="F38" s="8" t="s">
        <v>9</v>
      </c>
      <c r="G38" s="16">
        <v>7</v>
      </c>
      <c r="H38" s="17">
        <v>54978</v>
      </c>
      <c r="I38" s="3">
        <f t="shared" si="0"/>
        <v>384846</v>
      </c>
      <c r="J38" s="13">
        <v>41206</v>
      </c>
    </row>
    <row r="39" spans="1:12" x14ac:dyDescent="0.25">
      <c r="G39" s="20"/>
      <c r="I39" s="9">
        <f>SUM(I3:I38)</f>
        <v>5318220.7100000009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2019-06-18T11:36:03Z</dcterms:modified>
</cp:coreProperties>
</file>